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551791F7-3E83-4291-B9B7-DC302EF039F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L19" i="1" l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L20" i="1" l="1"/>
  <c r="K20" i="1" l="1"/>
  <c r="J20" i="1"/>
  <c r="I20" i="1"/>
  <c r="H20" i="1" l="1"/>
  <c r="G20" i="1"/>
  <c r="F20" i="1"/>
  <c r="E20" i="1"/>
  <c r="D20" i="1" l="1"/>
</calcChain>
</file>

<file path=xl/sharedStrings.xml><?xml version="1.0" encoding="utf-8"?>
<sst xmlns="http://schemas.openxmlformats.org/spreadsheetml/2006/main" count="23" uniqueCount="20">
  <si>
    <t>Наименование сельсовета</t>
  </si>
  <si>
    <t>всего</t>
  </si>
  <si>
    <t>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</si>
  <si>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</si>
  <si>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</si>
  <si>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</si>
  <si>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</si>
  <si>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</si>
  <si>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</si>
  <si>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</si>
  <si>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</si>
  <si>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</si>
  <si>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</si>
  <si>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</si>
  <si>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</si>
  <si>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</si>
  <si>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ВСЕГО</t>
  </si>
  <si>
    <t>мат.зат</t>
  </si>
  <si>
    <t>вего</t>
  </si>
  <si>
    <t>Субвенция на осуществление полномочий по первичному воинскому учету по Чулымскому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</si>
</sst>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Fill="1" applyBorder="1"/>
    <xf numFmtId="2" fontId="0" fillId="0" borderId="5" xfId="0" applyNumberFormat="1" applyBorder="1"/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"/>
  <sheetViews>
    <sheetView tabSelected="1" workbookViewId="0">
      <selection activeCell="M26" sqref="M26"/>
    </sheetView>
  </sheetViews>
  <sheetFormatPr defaultRowHeight="15" x14ac:dyDescent="0.25"/>
  <cols>
    <col min="4" max="4" width="10.42578125" customWidth="1"/>
    <col min="5" max="5" width="10" customWidth="1"/>
    <col min="6" max="6" width="11.140625" customWidth="1"/>
    <col min="7" max="7" width="10.5703125" customWidth="1"/>
    <col min="8" max="8" width="9.28515625" customWidth="1"/>
    <col min="10" max="10" width="9.42578125" customWidth="1"/>
    <col min="11" max="11" width="10.28515625" customWidth="1"/>
  </cols>
  <sheetData>
    <row r="2" spans="1:13" x14ac:dyDescent="0.25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4" spans="1:13" x14ac:dyDescent="0.25">
      <c r="A4" s="3" t="s">
        <v>0</v>
      </c>
      <c r="B4" s="3"/>
      <c r="C4" s="9"/>
      <c r="D4" s="14">
        <v>2022</v>
      </c>
      <c r="E4" s="15"/>
      <c r="F4" s="15"/>
      <c r="G4" s="20">
        <v>2023</v>
      </c>
      <c r="H4" s="21"/>
      <c r="I4" s="21"/>
      <c r="J4" s="20">
        <v>2024</v>
      </c>
      <c r="K4" s="21"/>
      <c r="L4" s="22"/>
    </row>
    <row r="5" spans="1:13" x14ac:dyDescent="0.25">
      <c r="A5" s="20"/>
      <c r="B5" s="21"/>
      <c r="C5" s="22"/>
      <c r="D5" s="8">
        <v>211.21299999999999</v>
      </c>
      <c r="E5" s="13" t="s">
        <v>17</v>
      </c>
      <c r="F5" s="13" t="s">
        <v>18</v>
      </c>
      <c r="G5" s="11">
        <v>211.21299999999999</v>
      </c>
      <c r="H5" s="11" t="s">
        <v>17</v>
      </c>
      <c r="I5" s="11" t="s">
        <v>1</v>
      </c>
      <c r="J5" s="11">
        <v>211.21299999999999</v>
      </c>
      <c r="K5" s="11" t="s">
        <v>17</v>
      </c>
      <c r="L5" s="11" t="s">
        <v>18</v>
      </c>
    </row>
    <row r="6" spans="1:13" x14ac:dyDescent="0.25">
      <c r="A6" s="17" t="s">
        <v>2</v>
      </c>
      <c r="B6" s="18"/>
      <c r="C6" s="19"/>
      <c r="D6" s="10">
        <v>531.9</v>
      </c>
      <c r="E6" s="11">
        <v>37.5</v>
      </c>
      <c r="F6" s="11">
        <f t="shared" ref="F6:F19" si="0">SUM(D6+E6)</f>
        <v>569.4</v>
      </c>
      <c r="G6" s="11">
        <v>569.20000000000005</v>
      </c>
      <c r="H6" s="12">
        <v>19.600000000000001</v>
      </c>
      <c r="I6" s="11">
        <f t="shared" ref="I6:I19" si="1">SUM(G6+H6)</f>
        <v>588.80000000000007</v>
      </c>
      <c r="J6" s="12">
        <v>608.70000000000005</v>
      </c>
      <c r="K6" s="12">
        <v>0.19400000000000001</v>
      </c>
      <c r="L6" s="11">
        <f t="shared" ref="L6:L19" si="2">SUM(J6+K6)</f>
        <v>608.89400000000001</v>
      </c>
      <c r="M6" s="6"/>
    </row>
    <row r="7" spans="1:13" x14ac:dyDescent="0.25">
      <c r="A7" s="14" t="s">
        <v>3</v>
      </c>
      <c r="B7" s="15"/>
      <c r="C7" s="16"/>
      <c r="D7" s="2">
        <v>106.4</v>
      </c>
      <c r="E7" s="1">
        <v>7.4</v>
      </c>
      <c r="F7" s="11">
        <f t="shared" si="0"/>
        <v>113.80000000000001</v>
      </c>
      <c r="G7" s="1">
        <v>113.8</v>
      </c>
      <c r="H7" s="4">
        <v>3.8</v>
      </c>
      <c r="I7" s="11">
        <f t="shared" si="1"/>
        <v>117.6</v>
      </c>
      <c r="J7" s="4">
        <v>121.8</v>
      </c>
      <c r="K7" s="4">
        <v>3.9E-2</v>
      </c>
      <c r="L7" s="11">
        <f t="shared" si="2"/>
        <v>121.839</v>
      </c>
    </row>
    <row r="8" spans="1:13" x14ac:dyDescent="0.25">
      <c r="A8" s="14" t="s">
        <v>4</v>
      </c>
      <c r="B8" s="15"/>
      <c r="C8" s="16"/>
      <c r="D8" s="2">
        <v>106.4</v>
      </c>
      <c r="E8" s="1">
        <v>7.4</v>
      </c>
      <c r="F8" s="11">
        <f t="shared" si="0"/>
        <v>113.80000000000001</v>
      </c>
      <c r="G8" s="1">
        <v>113.8</v>
      </c>
      <c r="H8" s="4">
        <v>3.8</v>
      </c>
      <c r="I8" s="11">
        <f t="shared" si="1"/>
        <v>117.6</v>
      </c>
      <c r="J8" s="4">
        <v>121.8</v>
      </c>
      <c r="K8" s="4">
        <v>3.9E-2</v>
      </c>
      <c r="L8" s="11">
        <f t="shared" si="2"/>
        <v>121.839</v>
      </c>
    </row>
    <row r="9" spans="1:13" x14ac:dyDescent="0.25">
      <c r="A9" s="14" t="s">
        <v>5</v>
      </c>
      <c r="B9" s="15"/>
      <c r="C9" s="16"/>
      <c r="D9" s="2">
        <v>106.4</v>
      </c>
      <c r="E9" s="1">
        <v>7.4</v>
      </c>
      <c r="F9" s="11">
        <f t="shared" si="0"/>
        <v>113.80000000000001</v>
      </c>
      <c r="G9" s="1">
        <v>113.8</v>
      </c>
      <c r="H9" s="4">
        <v>3.8</v>
      </c>
      <c r="I9" s="11">
        <f t="shared" si="1"/>
        <v>117.6</v>
      </c>
      <c r="J9" s="4">
        <v>121.8</v>
      </c>
      <c r="K9" s="4">
        <v>3.9E-2</v>
      </c>
      <c r="L9" s="11">
        <f t="shared" si="2"/>
        <v>121.839</v>
      </c>
    </row>
    <row r="10" spans="1:13" x14ac:dyDescent="0.25">
      <c r="A10" s="14" t="s">
        <v>6</v>
      </c>
      <c r="B10" s="15"/>
      <c r="C10" s="16"/>
      <c r="D10" s="2">
        <v>106.4</v>
      </c>
      <c r="E10" s="1">
        <v>7.4</v>
      </c>
      <c r="F10" s="11">
        <f t="shared" si="0"/>
        <v>113.80000000000001</v>
      </c>
      <c r="G10" s="1">
        <v>113.9</v>
      </c>
      <c r="H10" s="4">
        <v>3.8</v>
      </c>
      <c r="I10" s="11">
        <f t="shared" si="1"/>
        <v>117.7</v>
      </c>
      <c r="J10" s="4">
        <v>121.8</v>
      </c>
      <c r="K10" s="4">
        <v>3.9E-2</v>
      </c>
      <c r="L10" s="11">
        <f t="shared" si="2"/>
        <v>121.839</v>
      </c>
    </row>
    <row r="11" spans="1:13" x14ac:dyDescent="0.25">
      <c r="A11" s="14" t="s">
        <v>7</v>
      </c>
      <c r="B11" s="15"/>
      <c r="C11" s="16"/>
      <c r="D11" s="2">
        <v>106.4</v>
      </c>
      <c r="E11" s="1">
        <v>7.4</v>
      </c>
      <c r="F11" s="11">
        <f t="shared" si="0"/>
        <v>113.80000000000001</v>
      </c>
      <c r="G11" s="1">
        <v>113.8</v>
      </c>
      <c r="H11" s="4">
        <v>3.8</v>
      </c>
      <c r="I11" s="11">
        <f t="shared" si="1"/>
        <v>117.6</v>
      </c>
      <c r="J11" s="4">
        <v>121.8</v>
      </c>
      <c r="K11" s="4">
        <v>3.9E-2</v>
      </c>
      <c r="L11" s="11">
        <f t="shared" si="2"/>
        <v>121.839</v>
      </c>
    </row>
    <row r="12" spans="1:13" x14ac:dyDescent="0.25">
      <c r="A12" s="14" t="s">
        <v>8</v>
      </c>
      <c r="B12" s="15"/>
      <c r="C12" s="16"/>
      <c r="D12" s="2">
        <v>106.4</v>
      </c>
      <c r="E12" s="1">
        <v>7.4</v>
      </c>
      <c r="F12" s="11">
        <f t="shared" si="0"/>
        <v>113.80000000000001</v>
      </c>
      <c r="G12" s="1">
        <v>113.8</v>
      </c>
      <c r="H12" s="4">
        <v>3.8</v>
      </c>
      <c r="I12" s="11">
        <f t="shared" si="1"/>
        <v>117.6</v>
      </c>
      <c r="J12" s="4">
        <v>121.8</v>
      </c>
      <c r="K12" s="4">
        <v>3.9E-2</v>
      </c>
      <c r="L12" s="11">
        <f t="shared" si="2"/>
        <v>121.839</v>
      </c>
    </row>
    <row r="13" spans="1:13" x14ac:dyDescent="0.25">
      <c r="A13" s="14" t="s">
        <v>9</v>
      </c>
      <c r="B13" s="15"/>
      <c r="C13" s="16"/>
      <c r="D13" s="2">
        <v>106.4</v>
      </c>
      <c r="E13" s="1">
        <v>7.4</v>
      </c>
      <c r="F13" s="11">
        <f t="shared" si="0"/>
        <v>113.80000000000001</v>
      </c>
      <c r="G13" s="1">
        <v>113.8</v>
      </c>
      <c r="H13" s="4">
        <v>3.8</v>
      </c>
      <c r="I13" s="11">
        <f t="shared" si="1"/>
        <v>117.6</v>
      </c>
      <c r="J13" s="4">
        <v>121.8</v>
      </c>
      <c r="K13" s="4">
        <v>3.9E-2</v>
      </c>
      <c r="L13" s="11">
        <f t="shared" si="2"/>
        <v>121.839</v>
      </c>
    </row>
    <row r="14" spans="1:13" x14ac:dyDescent="0.25">
      <c r="A14" s="14" t="s">
        <v>10</v>
      </c>
      <c r="B14" s="15"/>
      <c r="C14" s="16"/>
      <c r="D14" s="2">
        <v>106.3</v>
      </c>
      <c r="E14" s="1">
        <v>7.4</v>
      </c>
      <c r="F14" s="11">
        <f t="shared" si="0"/>
        <v>113.7</v>
      </c>
      <c r="G14" s="1">
        <v>113.8</v>
      </c>
      <c r="H14" s="4">
        <v>3.8</v>
      </c>
      <c r="I14" s="11">
        <f t="shared" si="1"/>
        <v>117.6</v>
      </c>
      <c r="J14" s="4">
        <v>121.8</v>
      </c>
      <c r="K14" s="4">
        <v>3.9E-2</v>
      </c>
      <c r="L14" s="11">
        <f t="shared" si="2"/>
        <v>121.839</v>
      </c>
    </row>
    <row r="15" spans="1:13" x14ac:dyDescent="0.25">
      <c r="A15" s="14" t="s">
        <v>11</v>
      </c>
      <c r="B15" s="15"/>
      <c r="C15" s="16"/>
      <c r="D15" s="2">
        <v>106.3</v>
      </c>
      <c r="E15" s="1">
        <v>7.4</v>
      </c>
      <c r="F15" s="11">
        <f t="shared" si="0"/>
        <v>113.7</v>
      </c>
      <c r="G15" s="1">
        <v>113.8</v>
      </c>
      <c r="H15" s="4">
        <v>3.8</v>
      </c>
      <c r="I15" s="11">
        <f t="shared" si="1"/>
        <v>117.6</v>
      </c>
      <c r="J15" s="4">
        <v>121.8</v>
      </c>
      <c r="K15" s="4">
        <v>3.9E-2</v>
      </c>
      <c r="L15" s="11">
        <f t="shared" si="2"/>
        <v>121.839</v>
      </c>
    </row>
    <row r="16" spans="1:13" x14ac:dyDescent="0.25">
      <c r="A16" s="14" t="s">
        <v>12</v>
      </c>
      <c r="B16" s="15"/>
      <c r="C16" s="16"/>
      <c r="D16" s="2">
        <v>106.3</v>
      </c>
      <c r="E16" s="1">
        <v>7.4</v>
      </c>
      <c r="F16" s="11">
        <f t="shared" si="0"/>
        <v>113.7</v>
      </c>
      <c r="G16" s="1">
        <v>113.8</v>
      </c>
      <c r="H16" s="4">
        <v>3.8</v>
      </c>
      <c r="I16" s="11">
        <f t="shared" si="1"/>
        <v>117.6</v>
      </c>
      <c r="J16" s="4">
        <v>121.8</v>
      </c>
      <c r="K16" s="4">
        <v>3.7999999999999999E-2</v>
      </c>
      <c r="L16" s="11">
        <f t="shared" si="2"/>
        <v>121.83799999999999</v>
      </c>
    </row>
    <row r="17" spans="1:12" x14ac:dyDescent="0.25">
      <c r="A17" s="14" t="s">
        <v>13</v>
      </c>
      <c r="B17" s="15"/>
      <c r="C17" s="16"/>
      <c r="D17" s="2">
        <v>106.4</v>
      </c>
      <c r="E17" s="1">
        <v>7.4</v>
      </c>
      <c r="F17" s="11">
        <f t="shared" si="0"/>
        <v>113.80000000000001</v>
      </c>
      <c r="G17" s="1">
        <v>113.8</v>
      </c>
      <c r="H17" s="4">
        <v>3.8</v>
      </c>
      <c r="I17" s="11">
        <f t="shared" si="1"/>
        <v>117.6</v>
      </c>
      <c r="J17" s="4">
        <v>121.8</v>
      </c>
      <c r="K17" s="4">
        <v>3.9E-2</v>
      </c>
      <c r="L17" s="11">
        <f t="shared" si="2"/>
        <v>121.839</v>
      </c>
    </row>
    <row r="18" spans="1:12" x14ac:dyDescent="0.25">
      <c r="A18" s="14" t="s">
        <v>14</v>
      </c>
      <c r="B18" s="15"/>
      <c r="C18" s="16"/>
      <c r="D18" s="2">
        <v>106.4</v>
      </c>
      <c r="E18" s="1">
        <v>7.4</v>
      </c>
      <c r="F18" s="11">
        <f t="shared" si="0"/>
        <v>113.80000000000001</v>
      </c>
      <c r="G18" s="1">
        <v>113.9</v>
      </c>
      <c r="H18" s="4">
        <v>3.8</v>
      </c>
      <c r="I18" s="11">
        <f t="shared" si="1"/>
        <v>117.7</v>
      </c>
      <c r="J18" s="4">
        <v>121.8</v>
      </c>
      <c r="K18" s="4">
        <v>3.9E-2</v>
      </c>
      <c r="L18" s="11">
        <f t="shared" si="2"/>
        <v>121.839</v>
      </c>
    </row>
    <row r="19" spans="1:12" x14ac:dyDescent="0.25">
      <c r="A19" s="14" t="s">
        <v>15</v>
      </c>
      <c r="B19" s="15"/>
      <c r="C19" s="16"/>
      <c r="D19" s="2">
        <v>106.4</v>
      </c>
      <c r="E19" s="1">
        <v>7.4</v>
      </c>
      <c r="F19" s="11">
        <f t="shared" si="0"/>
        <v>113.80000000000001</v>
      </c>
      <c r="G19" s="1">
        <v>113.8</v>
      </c>
      <c r="H19" s="4">
        <v>3.8</v>
      </c>
      <c r="I19" s="11">
        <f t="shared" si="1"/>
        <v>117.6</v>
      </c>
      <c r="J19" s="4">
        <v>121.8</v>
      </c>
      <c r="K19" s="4">
        <v>3.9E-2</v>
      </c>
      <c r="L19" s="11">
        <f t="shared" si="2"/>
        <v>121.839</v>
      </c>
    </row>
    <row r="20" spans="1:12" x14ac:dyDescent="0.25">
      <c r="A20" s="20" t="s">
        <v>16</v>
      </c>
      <c r="B20" s="21"/>
      <c r="C20" s="22"/>
      <c r="D20" s="2">
        <f t="shared" ref="D20:K20" si="3">SUM(D6+D7+D8+D9+D10+D11+D12+D13+D14+D15+D16+D17+D18+D19)</f>
        <v>1914.8000000000002</v>
      </c>
      <c r="E20" s="2">
        <f t="shared" si="3"/>
        <v>133.70000000000005</v>
      </c>
      <c r="F20" s="2">
        <f t="shared" si="3"/>
        <v>2048.5</v>
      </c>
      <c r="G20" s="2">
        <f t="shared" si="3"/>
        <v>2048.7999999999997</v>
      </c>
      <c r="H20" s="7">
        <f t="shared" si="3"/>
        <v>68.999999999999986</v>
      </c>
      <c r="I20" s="2">
        <f t="shared" si="3"/>
        <v>2117.7999999999997</v>
      </c>
      <c r="J20" s="2">
        <f t="shared" si="3"/>
        <v>2192.1</v>
      </c>
      <c r="K20" s="5">
        <f t="shared" si="3"/>
        <v>0.70000000000000007</v>
      </c>
      <c r="L20" s="1">
        <f>SUM(L6:L19)</f>
        <v>2192.7999999999993</v>
      </c>
    </row>
  </sheetData>
  <mergeCells count="20">
    <mergeCell ref="A2:L2"/>
    <mergeCell ref="D4:F4"/>
    <mergeCell ref="A5:C5"/>
    <mergeCell ref="G4:I4"/>
    <mergeCell ref="J4:L4"/>
    <mergeCell ref="A11:C11"/>
    <mergeCell ref="A6:C6"/>
    <mergeCell ref="A19:C19"/>
    <mergeCell ref="A20:C20"/>
    <mergeCell ref="A12:C12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2021-10-27T03:59:31Z</dcterms:modified>
</cp:coreProperties>
</file>